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ltou-my.sharepoint.com/personal/msiavri_ltou_lt/Documents/Desktop/Pirkimai/Perimetro tvora/Pirkimas/1. PO/"/>
    </mc:Choice>
  </mc:AlternateContent>
  <xr:revisionPtr revIDLastSave="1610" documentId="8_{FFF62AB3-985C-49FE-AC23-32C128F391FD}" xr6:coauthVersionLast="47" xr6:coauthVersionMax="47" xr10:uidLastSave="{5ABC2FE4-9502-4405-9643-2FA921E5223A}"/>
  <bookViews>
    <workbookView xWindow="23380" yWindow="4180" windowWidth="28800" windowHeight="15370" xr2:uid="{AAF85915-1A97-402F-90C1-1F60C896C8F4}"/>
  </bookViews>
  <sheets>
    <sheet name="Pasiūlymas" sheetId="1" r:id="rId1"/>
  </sheets>
  <definedNames>
    <definedName name="_xlnm.Print_Area" localSheetId="0">Pasiūlymas!$A$2:$D$34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3" i="1"/>
  <c r="F32" i="1"/>
  <c r="F31" i="1"/>
  <c r="F29" i="1"/>
  <c r="F28" i="1"/>
  <c r="F27" i="1"/>
  <c r="F26" i="1"/>
  <c r="F25" i="1"/>
  <c r="F24" i="1"/>
  <c r="F23" i="1"/>
  <c r="F22" i="1"/>
  <c r="F21" i="1"/>
  <c r="F20" i="1"/>
  <c r="F19" i="1"/>
  <c r="F17" i="1"/>
  <c r="F16" i="1"/>
  <c r="F15" i="1"/>
  <c r="F14" i="1"/>
  <c r="F13" i="1"/>
  <c r="F12" i="1"/>
  <c r="F11" i="1"/>
  <c r="F10" i="1"/>
  <c r="F9" i="1"/>
  <c r="F8" i="1"/>
  <c r="F7" i="1"/>
  <c r="F5" i="1" l="1"/>
  <c r="F35" i="1" l="1"/>
  <c r="F36" i="1" l="1"/>
  <c r="F37" i="1" s="1"/>
</calcChain>
</file>

<file path=xl/sharedStrings.xml><?xml version="1.0" encoding="utf-8"?>
<sst xmlns="http://schemas.openxmlformats.org/spreadsheetml/2006/main" count="155" uniqueCount="81">
  <si>
    <t>Eil. Nr.</t>
  </si>
  <si>
    <t>Pirkimo objektas</t>
  </si>
  <si>
    <t>Mato vienetas</t>
  </si>
  <si>
    <t>Kiekis/Maksimalus kiekis</t>
  </si>
  <si>
    <t>1 mato vieneto įkainis EUR be PVM</t>
  </si>
  <si>
    <t>Kaina EUR 
be PVM
5x6</t>
  </si>
  <si>
    <t>Gamintojas, modelis</t>
  </si>
  <si>
    <t>Kilmės šalis</t>
  </si>
  <si>
    <t>1</t>
  </si>
  <si>
    <t>Projektavimas ir projekto valdymas</t>
  </si>
  <si>
    <t>1.1</t>
  </si>
  <si>
    <t>Perimetro tvoros signalizacijos sistemos techninio ir funkcinio aprašymo (darbo projekto) parengimas. Projekto plano parengimas.</t>
  </si>
  <si>
    <t>kompl.</t>
  </si>
  <si>
    <t>-</t>
  </si>
  <si>
    <t>2</t>
  </si>
  <si>
    <t>Perimetro signalizacijos įranga ir medžiagos</t>
  </si>
  <si>
    <t>2.1</t>
  </si>
  <si>
    <t>Tvoros apsaugos sistemos valdikliai su montavimo dėžutėmis</t>
  </si>
  <si>
    <t>užpildyti</t>
  </si>
  <si>
    <t>2.2</t>
  </si>
  <si>
    <t>Šarvuotas sensorinis kabelis</t>
  </si>
  <si>
    <t>m</t>
  </si>
  <si>
    <t>2.3</t>
  </si>
  <si>
    <t>Tvoros apsauginio kabelio sujungimo dėžutė</t>
  </si>
  <si>
    <t>2.4</t>
  </si>
  <si>
    <t>Tvoros apsauginio kabelio galinė dėžutė</t>
  </si>
  <si>
    <t>2.5</t>
  </si>
  <si>
    <t>Nerūdijančio plieno apkabos, kabelio tvirtinimui prie tvoros</t>
  </si>
  <si>
    <t>2.6</t>
  </si>
  <si>
    <t>Vartų magnetinis kontaktas</t>
  </si>
  <si>
    <t>2.7</t>
  </si>
  <si>
    <t>Infraraudonųjų spindulių apsauginis barjeras vartams/sienelei (komplektas vieniems vartams/sienelei)</t>
  </si>
  <si>
    <t>2.8</t>
  </si>
  <si>
    <t>Informacinė lentelė su perimetro ruožo atstumo informacija</t>
  </si>
  <si>
    <t>vnt.</t>
  </si>
  <si>
    <t>2.9</t>
  </si>
  <si>
    <t>Aukšto slėgio PVC vamzdis lauko kanalizacijos įrengimui D50 su sujungimų ir alkūnių komplektų</t>
  </si>
  <si>
    <t>2.10</t>
  </si>
  <si>
    <t xml:space="preserve">Perimetro signalizacijos sistemos programinė įranga, integracija su VDG Sense vaizdo stebėjimo sistema </t>
  </si>
  <si>
    <t>2.11</t>
  </si>
  <si>
    <t>Kita įranga ir medžiagos neįvardintos šioje lentelėje, bet būtinos perimetro signalizacijos veikimui</t>
  </si>
  <si>
    <t>3</t>
  </si>
  <si>
    <t>Perimetro tvoros signalizacijos darbai</t>
  </si>
  <si>
    <t>3.1</t>
  </si>
  <si>
    <t>Tvoros apsaugos valdiklio su montavimo dėžute montavimas, paleidimas, derinimas</t>
  </si>
  <si>
    <t>3.2</t>
  </si>
  <si>
    <t>Šarvuoto sensorinio kabelio montavimas, kalibravimas, suveikimo zonų programavimas</t>
  </si>
  <si>
    <t>3.3</t>
  </si>
  <si>
    <t>Tvoros apsauginio kabelio sujungimo ir galinių dėžučių montavimas</t>
  </si>
  <si>
    <t>3.4</t>
  </si>
  <si>
    <t>Magnetinių kontaktų vartams montavimas</t>
  </si>
  <si>
    <t>3.5</t>
  </si>
  <si>
    <t>Infraraudonųjų spindulių apsauginio barjero vartams/sienelei montavimas</t>
  </si>
  <si>
    <t>3.6</t>
  </si>
  <si>
    <t>Informacinės lentelės su perimetro ruožo atstumo informacija montavimas</t>
  </si>
  <si>
    <t>3.7</t>
  </si>
  <si>
    <t>Tranšėjos iki 0,7 m gylio kasimas ir užpylimas</t>
  </si>
  <si>
    <t>3.8</t>
  </si>
  <si>
    <t>Aukšto slėgio PVC vamzdžio tiesimas paruoštoje tranšėjoje</t>
  </si>
  <si>
    <t>3.9</t>
  </si>
  <si>
    <t>Vejos dangos atstatymo darbai</t>
  </si>
  <si>
    <t>m2</t>
  </si>
  <si>
    <t>3.10</t>
  </si>
  <si>
    <t>Perimetro signalizacijos sistemos programinės įrangos konfigūravimas, integracijos su VDG Sense vaizdo stebėjimo sistema diegimas</t>
  </si>
  <si>
    <t>3.11</t>
  </si>
  <si>
    <t>Kiti darbai neįvardinti šioje lentelėje, bet būtini perimetro signalizacijos veikimo užtikrinimui</t>
  </si>
  <si>
    <t>4</t>
  </si>
  <si>
    <t>Kiti darbai</t>
  </si>
  <si>
    <t>4.1</t>
  </si>
  <si>
    <t>Esamos perimetro tvoros signalizacijos demontavimo darbai ir utilizavimas</t>
  </si>
  <si>
    <t>4.2</t>
  </si>
  <si>
    <r>
      <t>Papildomi darbai</t>
    </r>
    <r>
      <rPr>
        <sz val="11"/>
        <color rgb="FFFF0000"/>
        <rFont val="Trebuchet MS"/>
        <family val="2"/>
        <charset val="186"/>
      </rPr>
      <t>*</t>
    </r>
  </si>
  <si>
    <t>val.</t>
  </si>
  <si>
    <t>4.3</t>
  </si>
  <si>
    <t>Išpildomosios dokumentacijos paruošimas</t>
  </si>
  <si>
    <t>4.4</t>
  </si>
  <si>
    <t>Kiti būtini darbai neįvardinti šioje lentelėje</t>
  </si>
  <si>
    <t>Suma be PVM:</t>
  </si>
  <si>
    <t>PVM 21%:</t>
  </si>
  <si>
    <t>Viso su PVM:</t>
  </si>
  <si>
    <r>
      <rPr>
        <sz val="11"/>
        <color rgb="FFFF0000"/>
        <rFont val="Calibri"/>
        <family val="2"/>
        <charset val="186"/>
        <scheme val="minor"/>
      </rPr>
      <t>*</t>
    </r>
    <r>
      <rPr>
        <sz val="11"/>
        <color theme="1"/>
        <rFont val="Calibri"/>
        <family val="2"/>
        <charset val="186"/>
        <scheme val="minor"/>
      </rPr>
      <t xml:space="preserve"> Nurodytas maksimalus perkamų papildomų darbų kiekis. Sutarties galiojimo laikotarpiu Pirkėjas papildomus darbus pirks pagal poreikį ir nurodytus įkainius. Pirkėjas neįsipareigoja nupirkti viso nurodyto kiekio. Maksimalus kiekis nėra Pirkėjo įsipareigojimas Laimėjusiam dalyviui sumokėti nurodytą sumą sutarties galiojimo laikotarpiu, t.y. Laimėjusiam dalyviui bus sumokama tik už faktišką kiekį.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</si>
</sst>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11">
    <font>
      <sz val="11"/>
      <color theme="1"/>
      <name val="Calibri"/>
      <family val="2"/>
      <charset val="186"/>
      <scheme val="minor"/>
    </font>
    <font>
      <b/>
      <sz val="11"/>
      <color rgb="FF000000"/>
      <name val="Trebuchet MS"/>
      <family val="2"/>
      <charset val="186"/>
    </font>
    <font>
      <sz val="11"/>
      <color theme="1"/>
      <name val="Trebuchet MS"/>
      <family val="2"/>
      <charset val="186"/>
    </font>
    <font>
      <b/>
      <sz val="11"/>
      <name val="Trebuchet MS"/>
      <family val="2"/>
      <charset val="186"/>
    </font>
    <font>
      <b/>
      <sz val="11"/>
      <color theme="1"/>
      <name val="Trebuchet MS"/>
      <family val="2"/>
      <charset val="186"/>
    </font>
    <font>
      <sz val="11"/>
      <name val="Trebuchet MS"/>
      <family val="2"/>
      <charset val="186"/>
    </font>
    <font>
      <sz val="8"/>
      <name val="Calibri"/>
      <family val="2"/>
      <charset val="186"/>
      <scheme val="minor"/>
    </font>
    <font>
      <b/>
      <sz val="11"/>
      <color theme="1"/>
      <name val="Calibri"/>
      <family val="2"/>
      <charset val="186"/>
      <scheme val="minor"/>
    </font>
    <font>
      <sz val="11"/>
      <color rgb="FF000000"/>
      <name val="Trebuchet MS"/>
      <family val="2"/>
      <charset val="186"/>
    </font>
    <font>
      <sz val="11"/>
      <color rgb="FFFF0000"/>
      <name val="Trebuchet MS"/>
      <family val="2"/>
      <charset val="186"/>
    </font>
    <font>
      <sz val="11"/>
      <color rgb="FFFF0000"/>
      <name val="Calibri"/>
      <family val="2"/>
      <charset val="186"/>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bottom style="medium">
        <color indexed="64"/>
      </bottom>
      <diagonal/>
    </border>
  </borders>
  <cellStyleXfs count="1">
    <xf numFmtId="0" fontId="0" fillId="0" borderId="0"/>
  </cellStyleXfs>
  <cellXfs count="20">
    <xf numFmtId="0" fontId="0" fillId="0" borderId="0" xfId="0"/>
    <xf numFmtId="0" fontId="2"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7" fillId="0" borderId="0" xfId="0" applyNumberFormat="1" applyFont="1" applyAlignment="1">
      <alignment horizontal="right"/>
    </xf>
    <xf numFmtId="164" fontId="7" fillId="0" borderId="0" xfId="0" applyNumberFormat="1" applyFont="1"/>
    <xf numFmtId="4" fontId="2" fillId="0" borderId="1" xfId="0" applyNumberFormat="1" applyFont="1" applyBorder="1" applyAlignment="1">
      <alignment horizontal="center" vertical="center" wrapText="1"/>
    </xf>
    <xf numFmtId="49" fontId="5" fillId="0" borderId="1" xfId="0" applyNumberFormat="1" applyFont="1" applyBorder="1" applyAlignment="1">
      <alignment horizontal="center" vertical="top" wrapText="1"/>
    </xf>
    <xf numFmtId="0" fontId="2" fillId="0" borderId="1" xfId="0" applyFont="1" applyBorder="1" applyAlignment="1">
      <alignment vertical="top" wrapText="1"/>
    </xf>
    <xf numFmtId="49" fontId="3"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8" fillId="0" borderId="3" xfId="0" applyFont="1" applyBorder="1" applyAlignment="1">
      <alignment horizontal="left" vertical="center" wrapText="1"/>
    </xf>
    <xf numFmtId="4" fontId="2" fillId="4" borderId="1" xfId="0"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0" fontId="7" fillId="0" borderId="2" xfId="0" applyFont="1" applyBorder="1" applyAlignment="1">
      <alignment horizontal="right"/>
    </xf>
    <xf numFmtId="0" fontId="7" fillId="0" borderId="0" xfId="0" applyFont="1" applyAlignment="1">
      <alignment horizontal="right"/>
    </xf>
    <xf numFmtId="0" fontId="0" fillId="0" borderId="0" xfId="0"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1E033-A81D-4F2D-AD78-A04A9CB96396}">
  <dimension ref="A2:H39"/>
  <sheetViews>
    <sheetView tabSelected="1" showWhiteSpace="0" topLeftCell="A8" zoomScaleNormal="100" zoomScaleSheetLayoutView="115" zoomScalePageLayoutView="55" workbookViewId="0">
      <selection activeCell="D15" sqref="D15"/>
    </sheetView>
  </sheetViews>
  <sheetFormatPr defaultColWidth="9.140625" defaultRowHeight="14.45"/>
  <cols>
    <col min="1" max="1" width="5.140625" customWidth="1"/>
    <col min="2" max="2" width="51.85546875" customWidth="1"/>
    <col min="3" max="3" width="9.85546875" customWidth="1"/>
    <col min="4" max="4" width="18.85546875" customWidth="1"/>
    <col min="5" max="5" width="10" customWidth="1"/>
    <col min="6" max="6" width="10.5703125" customWidth="1"/>
    <col min="7" max="8" width="19.5703125" customWidth="1"/>
  </cols>
  <sheetData>
    <row r="2" spans="1:8" ht="72.599999999999994">
      <c r="A2" s="2" t="s">
        <v>0</v>
      </c>
      <c r="B2" s="2" t="s">
        <v>1</v>
      </c>
      <c r="C2" s="3" t="s">
        <v>2</v>
      </c>
      <c r="D2" s="3" t="s">
        <v>3</v>
      </c>
      <c r="E2" s="3" t="s">
        <v>4</v>
      </c>
      <c r="F2" s="3" t="s">
        <v>5</v>
      </c>
      <c r="G2" s="3" t="s">
        <v>6</v>
      </c>
      <c r="H2" s="3" t="s">
        <v>7</v>
      </c>
    </row>
    <row r="3" spans="1:8">
      <c r="A3" s="4">
        <v>1</v>
      </c>
      <c r="B3" s="4">
        <v>2</v>
      </c>
      <c r="C3" s="4">
        <v>3</v>
      </c>
      <c r="D3" s="4">
        <v>4</v>
      </c>
      <c r="E3" s="4">
        <v>5</v>
      </c>
      <c r="F3" s="4">
        <v>6</v>
      </c>
      <c r="G3" s="4"/>
      <c r="H3" s="4"/>
    </row>
    <row r="4" spans="1:8">
      <c r="A4" s="10" t="s">
        <v>8</v>
      </c>
      <c r="B4" s="2" t="s">
        <v>9</v>
      </c>
      <c r="C4" s="11"/>
      <c r="D4" s="11"/>
      <c r="E4" s="11"/>
      <c r="F4" s="11"/>
      <c r="G4" s="11"/>
      <c r="H4" s="11"/>
    </row>
    <row r="5" spans="1:8" ht="44.1" thickBot="1">
      <c r="A5" s="8" t="s">
        <v>10</v>
      </c>
      <c r="B5" s="13" t="s">
        <v>11</v>
      </c>
      <c r="C5" s="1" t="s">
        <v>12</v>
      </c>
      <c r="D5" s="15">
        <v>1</v>
      </c>
      <c r="E5" s="7">
        <v>0</v>
      </c>
      <c r="F5" s="7">
        <f>$D5*E5</f>
        <v>0</v>
      </c>
      <c r="G5" s="14" t="s">
        <v>13</v>
      </c>
      <c r="H5" s="14" t="s">
        <v>13</v>
      </c>
    </row>
    <row r="6" spans="1:8">
      <c r="A6" s="10" t="s">
        <v>14</v>
      </c>
      <c r="B6" s="2" t="s">
        <v>15</v>
      </c>
      <c r="C6" s="11"/>
      <c r="D6" s="11"/>
      <c r="E6" s="11"/>
      <c r="F6" s="11"/>
      <c r="G6" s="11"/>
      <c r="H6" s="11"/>
    </row>
    <row r="7" spans="1:8" ht="29.1">
      <c r="A7" s="8" t="s">
        <v>16</v>
      </c>
      <c r="B7" s="9" t="s">
        <v>17</v>
      </c>
      <c r="C7" s="1" t="s">
        <v>12</v>
      </c>
      <c r="D7" s="15">
        <v>1</v>
      </c>
      <c r="E7" s="7">
        <v>0</v>
      </c>
      <c r="F7" s="7">
        <f t="shared" ref="F7:F16" si="0">$D7*E7</f>
        <v>0</v>
      </c>
      <c r="G7" s="16" t="s">
        <v>18</v>
      </c>
      <c r="H7" s="16" t="s">
        <v>18</v>
      </c>
    </row>
    <row r="8" spans="1:8">
      <c r="A8" s="8" t="s">
        <v>19</v>
      </c>
      <c r="B8" s="9" t="s">
        <v>20</v>
      </c>
      <c r="C8" s="1" t="s">
        <v>21</v>
      </c>
      <c r="D8" s="15">
        <v>11000</v>
      </c>
      <c r="E8" s="7">
        <v>0</v>
      </c>
      <c r="F8" s="7">
        <f t="shared" si="0"/>
        <v>0</v>
      </c>
      <c r="G8" s="16" t="s">
        <v>18</v>
      </c>
      <c r="H8" s="16" t="s">
        <v>18</v>
      </c>
    </row>
    <row r="9" spans="1:8">
      <c r="A9" s="8" t="s">
        <v>22</v>
      </c>
      <c r="B9" s="9" t="s">
        <v>23</v>
      </c>
      <c r="C9" s="1" t="s">
        <v>12</v>
      </c>
      <c r="D9" s="15">
        <v>1</v>
      </c>
      <c r="E9" s="7">
        <v>0</v>
      </c>
      <c r="F9" s="7">
        <f t="shared" si="0"/>
        <v>0</v>
      </c>
      <c r="G9" s="16" t="s">
        <v>18</v>
      </c>
      <c r="H9" s="16" t="s">
        <v>18</v>
      </c>
    </row>
    <row r="10" spans="1:8">
      <c r="A10" s="8" t="s">
        <v>24</v>
      </c>
      <c r="B10" s="9" t="s">
        <v>25</v>
      </c>
      <c r="C10" s="1" t="s">
        <v>12</v>
      </c>
      <c r="D10" s="15">
        <v>1</v>
      </c>
      <c r="E10" s="7">
        <v>0</v>
      </c>
      <c r="F10" s="7">
        <f t="shared" si="0"/>
        <v>0</v>
      </c>
      <c r="G10" s="16" t="s">
        <v>18</v>
      </c>
      <c r="H10" s="16" t="s">
        <v>18</v>
      </c>
    </row>
    <row r="11" spans="1:8" ht="29.1">
      <c r="A11" s="8" t="s">
        <v>26</v>
      </c>
      <c r="B11" s="9" t="s">
        <v>27</v>
      </c>
      <c r="C11" s="1" t="s">
        <v>12</v>
      </c>
      <c r="D11" s="15">
        <v>1</v>
      </c>
      <c r="E11" s="7">
        <v>0</v>
      </c>
      <c r="F11" s="7">
        <f t="shared" si="0"/>
        <v>0</v>
      </c>
      <c r="G11" s="14" t="s">
        <v>13</v>
      </c>
      <c r="H11" s="14" t="s">
        <v>13</v>
      </c>
    </row>
    <row r="12" spans="1:8">
      <c r="A12" s="8" t="s">
        <v>28</v>
      </c>
      <c r="B12" s="9" t="s">
        <v>29</v>
      </c>
      <c r="C12" s="1" t="s">
        <v>12</v>
      </c>
      <c r="D12" s="15">
        <v>6</v>
      </c>
      <c r="E12" s="7">
        <v>0</v>
      </c>
      <c r="F12" s="7">
        <f t="shared" si="0"/>
        <v>0</v>
      </c>
      <c r="G12" s="16" t="s">
        <v>18</v>
      </c>
      <c r="H12" s="16" t="s">
        <v>18</v>
      </c>
    </row>
    <row r="13" spans="1:8" ht="32.450000000000003" customHeight="1">
      <c r="A13" s="8" t="s">
        <v>30</v>
      </c>
      <c r="B13" s="9" t="s">
        <v>31</v>
      </c>
      <c r="C13" s="1" t="s">
        <v>12</v>
      </c>
      <c r="D13" s="15">
        <v>8</v>
      </c>
      <c r="E13" s="7">
        <v>0</v>
      </c>
      <c r="F13" s="7">
        <f t="shared" si="0"/>
        <v>0</v>
      </c>
      <c r="G13" s="16" t="s">
        <v>18</v>
      </c>
      <c r="H13" s="16" t="s">
        <v>18</v>
      </c>
    </row>
    <row r="14" spans="1:8" ht="29.25">
      <c r="A14" s="8" t="s">
        <v>32</v>
      </c>
      <c r="B14" s="9" t="s">
        <v>33</v>
      </c>
      <c r="C14" s="1" t="s">
        <v>34</v>
      </c>
      <c r="D14" s="15">
        <v>110</v>
      </c>
      <c r="E14" s="7">
        <v>0</v>
      </c>
      <c r="F14" s="7">
        <f t="shared" si="0"/>
        <v>0</v>
      </c>
      <c r="G14" s="14" t="s">
        <v>13</v>
      </c>
      <c r="H14" s="14" t="s">
        <v>13</v>
      </c>
    </row>
    <row r="15" spans="1:8" ht="29.1">
      <c r="A15" s="8" t="s">
        <v>35</v>
      </c>
      <c r="B15" s="9" t="s">
        <v>36</v>
      </c>
      <c r="C15" s="1" t="s">
        <v>21</v>
      </c>
      <c r="D15" s="15">
        <v>200</v>
      </c>
      <c r="E15" s="7">
        <v>0</v>
      </c>
      <c r="F15" s="7">
        <f t="shared" si="0"/>
        <v>0</v>
      </c>
      <c r="G15" s="14" t="s">
        <v>13</v>
      </c>
      <c r="H15" s="14" t="s">
        <v>13</v>
      </c>
    </row>
    <row r="16" spans="1:8" ht="29.1">
      <c r="A16" s="8" t="s">
        <v>37</v>
      </c>
      <c r="B16" s="9" t="s">
        <v>38</v>
      </c>
      <c r="C16" s="1" t="s">
        <v>12</v>
      </c>
      <c r="D16" s="15">
        <v>1</v>
      </c>
      <c r="E16" s="7">
        <v>0</v>
      </c>
      <c r="F16" s="7">
        <f t="shared" si="0"/>
        <v>0</v>
      </c>
      <c r="G16" s="16" t="s">
        <v>18</v>
      </c>
      <c r="H16" s="16" t="s">
        <v>18</v>
      </c>
    </row>
    <row r="17" spans="1:8" ht="29.1">
      <c r="A17" s="8" t="s">
        <v>39</v>
      </c>
      <c r="B17" s="9" t="s">
        <v>40</v>
      </c>
      <c r="C17" s="1" t="s">
        <v>12</v>
      </c>
      <c r="D17" s="15">
        <v>1</v>
      </c>
      <c r="E17" s="7">
        <v>0</v>
      </c>
      <c r="F17" s="7">
        <f>$D17*E17</f>
        <v>0</v>
      </c>
      <c r="G17" s="14" t="s">
        <v>13</v>
      </c>
      <c r="H17" s="14" t="s">
        <v>13</v>
      </c>
    </row>
    <row r="18" spans="1:8">
      <c r="A18" s="10" t="s">
        <v>41</v>
      </c>
      <c r="B18" s="2" t="s">
        <v>42</v>
      </c>
      <c r="C18" s="12"/>
      <c r="D18" s="12"/>
      <c r="E18" s="12"/>
      <c r="F18" s="12"/>
      <c r="G18" s="12"/>
      <c r="H18" s="12"/>
    </row>
    <row r="19" spans="1:8" ht="29.1">
      <c r="A19" s="8" t="s">
        <v>43</v>
      </c>
      <c r="B19" s="9" t="s">
        <v>44</v>
      </c>
      <c r="C19" s="1" t="s">
        <v>12</v>
      </c>
      <c r="D19" s="15">
        <v>1</v>
      </c>
      <c r="E19" s="7">
        <v>0</v>
      </c>
      <c r="F19" s="7">
        <f t="shared" ref="F19:F29" si="1">$D19*E19</f>
        <v>0</v>
      </c>
      <c r="G19" s="14" t="s">
        <v>13</v>
      </c>
      <c r="H19" s="14" t="s">
        <v>13</v>
      </c>
    </row>
    <row r="20" spans="1:8" ht="29.1">
      <c r="A20" s="8" t="s">
        <v>45</v>
      </c>
      <c r="B20" s="9" t="s">
        <v>46</v>
      </c>
      <c r="C20" s="1" t="s">
        <v>21</v>
      </c>
      <c r="D20" s="15">
        <v>11000</v>
      </c>
      <c r="E20" s="7">
        <v>0</v>
      </c>
      <c r="F20" s="7">
        <f t="shared" si="1"/>
        <v>0</v>
      </c>
      <c r="G20" s="14" t="s">
        <v>13</v>
      </c>
      <c r="H20" s="14" t="s">
        <v>13</v>
      </c>
    </row>
    <row r="21" spans="1:8" ht="29.1">
      <c r="A21" s="8" t="s">
        <v>47</v>
      </c>
      <c r="B21" s="9" t="s">
        <v>48</v>
      </c>
      <c r="C21" s="1" t="s">
        <v>12</v>
      </c>
      <c r="D21" s="15">
        <v>1</v>
      </c>
      <c r="E21" s="7">
        <v>0</v>
      </c>
      <c r="F21" s="7">
        <f t="shared" si="1"/>
        <v>0</v>
      </c>
      <c r="G21" s="14" t="s">
        <v>13</v>
      </c>
      <c r="H21" s="14" t="s">
        <v>13</v>
      </c>
    </row>
    <row r="22" spans="1:8">
      <c r="A22" s="8" t="s">
        <v>49</v>
      </c>
      <c r="B22" s="9" t="s">
        <v>50</v>
      </c>
      <c r="C22" s="1" t="s">
        <v>12</v>
      </c>
      <c r="D22" s="15">
        <v>6</v>
      </c>
      <c r="E22" s="7">
        <v>0</v>
      </c>
      <c r="F22" s="7">
        <f t="shared" si="1"/>
        <v>0</v>
      </c>
      <c r="G22" s="14" t="s">
        <v>13</v>
      </c>
      <c r="H22" s="14" t="s">
        <v>13</v>
      </c>
    </row>
    <row r="23" spans="1:8" ht="29.1">
      <c r="A23" s="8" t="s">
        <v>51</v>
      </c>
      <c r="B23" s="9" t="s">
        <v>52</v>
      </c>
      <c r="C23" s="1" t="s">
        <v>12</v>
      </c>
      <c r="D23" s="15">
        <v>8</v>
      </c>
      <c r="E23" s="7">
        <v>0</v>
      </c>
      <c r="F23" s="7">
        <f t="shared" si="1"/>
        <v>0</v>
      </c>
      <c r="G23" s="14" t="s">
        <v>13</v>
      </c>
      <c r="H23" s="14" t="s">
        <v>13</v>
      </c>
    </row>
    <row r="24" spans="1:8" ht="29.25">
      <c r="A24" s="8" t="s">
        <v>53</v>
      </c>
      <c r="B24" s="9" t="s">
        <v>54</v>
      </c>
      <c r="C24" s="1" t="s">
        <v>34</v>
      </c>
      <c r="D24" s="15">
        <v>110</v>
      </c>
      <c r="E24" s="7">
        <v>0</v>
      </c>
      <c r="F24" s="7">
        <f t="shared" si="1"/>
        <v>0</v>
      </c>
      <c r="G24" s="14" t="s">
        <v>13</v>
      </c>
      <c r="H24" s="14" t="s">
        <v>13</v>
      </c>
    </row>
    <row r="25" spans="1:8">
      <c r="A25" s="8" t="s">
        <v>55</v>
      </c>
      <c r="B25" s="9" t="s">
        <v>56</v>
      </c>
      <c r="C25" s="1" t="s">
        <v>21</v>
      </c>
      <c r="D25" s="15">
        <v>200</v>
      </c>
      <c r="E25" s="7">
        <v>0</v>
      </c>
      <c r="F25" s="7">
        <f t="shared" si="1"/>
        <v>0</v>
      </c>
      <c r="G25" s="14" t="s">
        <v>13</v>
      </c>
      <c r="H25" s="14" t="s">
        <v>13</v>
      </c>
    </row>
    <row r="26" spans="1:8" ht="29.1">
      <c r="A26" s="8" t="s">
        <v>57</v>
      </c>
      <c r="B26" s="9" t="s">
        <v>58</v>
      </c>
      <c r="C26" s="1" t="s">
        <v>21</v>
      </c>
      <c r="D26" s="15">
        <v>200</v>
      </c>
      <c r="E26" s="7">
        <v>0</v>
      </c>
      <c r="F26" s="7">
        <f t="shared" si="1"/>
        <v>0</v>
      </c>
      <c r="G26" s="14" t="s">
        <v>13</v>
      </c>
      <c r="H26" s="14" t="s">
        <v>13</v>
      </c>
    </row>
    <row r="27" spans="1:8">
      <c r="A27" s="8" t="s">
        <v>59</v>
      </c>
      <c r="B27" s="9" t="s">
        <v>60</v>
      </c>
      <c r="C27" s="1" t="s">
        <v>61</v>
      </c>
      <c r="D27" s="15">
        <v>100</v>
      </c>
      <c r="E27" s="7">
        <v>0</v>
      </c>
      <c r="F27" s="7">
        <f t="shared" si="1"/>
        <v>0</v>
      </c>
      <c r="G27" s="14" t="s">
        <v>13</v>
      </c>
      <c r="H27" s="14" t="s">
        <v>13</v>
      </c>
    </row>
    <row r="28" spans="1:8" ht="43.5">
      <c r="A28" s="8" t="s">
        <v>62</v>
      </c>
      <c r="B28" s="9" t="s">
        <v>63</v>
      </c>
      <c r="C28" s="1" t="s">
        <v>12</v>
      </c>
      <c r="D28" s="15">
        <v>1</v>
      </c>
      <c r="E28" s="7">
        <v>0</v>
      </c>
      <c r="F28" s="7">
        <f t="shared" si="1"/>
        <v>0</v>
      </c>
      <c r="G28" s="14" t="s">
        <v>13</v>
      </c>
      <c r="H28" s="14" t="s">
        <v>13</v>
      </c>
    </row>
    <row r="29" spans="1:8" ht="29.1">
      <c r="A29" s="8" t="s">
        <v>64</v>
      </c>
      <c r="B29" s="9" t="s">
        <v>65</v>
      </c>
      <c r="C29" s="1" t="s">
        <v>12</v>
      </c>
      <c r="D29" s="15">
        <v>1</v>
      </c>
      <c r="E29" s="7">
        <v>0</v>
      </c>
      <c r="F29" s="7">
        <f t="shared" si="1"/>
        <v>0</v>
      </c>
      <c r="G29" s="14" t="s">
        <v>13</v>
      </c>
      <c r="H29" s="14" t="s">
        <v>13</v>
      </c>
    </row>
    <row r="30" spans="1:8">
      <c r="A30" s="10" t="s">
        <v>66</v>
      </c>
      <c r="B30" s="2" t="s">
        <v>67</v>
      </c>
      <c r="C30" s="3"/>
      <c r="D30" s="3"/>
      <c r="E30" s="3"/>
      <c r="F30" s="3"/>
      <c r="G30" s="3"/>
      <c r="H30" s="3"/>
    </row>
    <row r="31" spans="1:8" ht="29.1">
      <c r="A31" s="8" t="s">
        <v>68</v>
      </c>
      <c r="B31" s="9" t="s">
        <v>69</v>
      </c>
      <c r="C31" s="1" t="s">
        <v>12</v>
      </c>
      <c r="D31" s="15">
        <v>1</v>
      </c>
      <c r="E31" s="7">
        <v>0</v>
      </c>
      <c r="F31" s="7">
        <f t="shared" ref="F31:F34" si="2">$D31*E31</f>
        <v>0</v>
      </c>
      <c r="G31" s="14" t="s">
        <v>13</v>
      </c>
      <c r="H31" s="14" t="s">
        <v>13</v>
      </c>
    </row>
    <row r="32" spans="1:8">
      <c r="A32" s="8" t="s">
        <v>70</v>
      </c>
      <c r="B32" s="9" t="s">
        <v>71</v>
      </c>
      <c r="C32" s="1" t="s">
        <v>72</v>
      </c>
      <c r="D32" s="15">
        <v>100</v>
      </c>
      <c r="E32" s="7">
        <v>0</v>
      </c>
      <c r="F32" s="7">
        <f t="shared" si="2"/>
        <v>0</v>
      </c>
      <c r="G32" s="14" t="s">
        <v>13</v>
      </c>
      <c r="H32" s="14" t="s">
        <v>13</v>
      </c>
    </row>
    <row r="33" spans="1:8">
      <c r="A33" s="8" t="s">
        <v>73</v>
      </c>
      <c r="B33" s="9" t="s">
        <v>74</v>
      </c>
      <c r="C33" s="1" t="s">
        <v>12</v>
      </c>
      <c r="D33" s="15">
        <v>1</v>
      </c>
      <c r="E33" s="7">
        <v>0</v>
      </c>
      <c r="F33" s="7">
        <f t="shared" si="2"/>
        <v>0</v>
      </c>
      <c r="G33" s="14" t="s">
        <v>13</v>
      </c>
      <c r="H33" s="14" t="s">
        <v>13</v>
      </c>
    </row>
    <row r="34" spans="1:8">
      <c r="A34" s="8" t="s">
        <v>75</v>
      </c>
      <c r="B34" s="9" t="s">
        <v>76</v>
      </c>
      <c r="C34" s="1" t="s">
        <v>12</v>
      </c>
      <c r="D34" s="15">
        <v>1</v>
      </c>
      <c r="E34" s="7">
        <v>0</v>
      </c>
      <c r="F34" s="7">
        <f t="shared" si="2"/>
        <v>0</v>
      </c>
      <c r="G34" s="14" t="s">
        <v>13</v>
      </c>
      <c r="H34" s="14" t="s">
        <v>13</v>
      </c>
    </row>
    <row r="35" spans="1:8">
      <c r="D35" s="17" t="s">
        <v>77</v>
      </c>
      <c r="E35" s="17"/>
      <c r="F35" s="5">
        <f>SUM(F4:F34)</f>
        <v>0</v>
      </c>
    </row>
    <row r="36" spans="1:8">
      <c r="D36" s="18" t="s">
        <v>78</v>
      </c>
      <c r="E36" s="18"/>
      <c r="F36" s="6">
        <f>ROUND(F35*0.21,2)</f>
        <v>0</v>
      </c>
    </row>
    <row r="37" spans="1:8">
      <c r="D37" s="18" t="s">
        <v>79</v>
      </c>
      <c r="E37" s="18"/>
      <c r="F37" s="6">
        <f>SUM(F35:F36)</f>
        <v>0</v>
      </c>
    </row>
    <row r="38" spans="1:8">
      <c r="D38" s="18"/>
      <c r="E38" s="18"/>
      <c r="F38" s="6"/>
    </row>
    <row r="39" spans="1:8" ht="44.1" customHeight="1">
      <c r="B39" s="19" t="s">
        <v>80</v>
      </c>
      <c r="C39" s="19"/>
      <c r="D39" s="19"/>
      <c r="E39" s="19"/>
      <c r="F39" s="19"/>
      <c r="G39" s="19"/>
      <c r="H39" s="19"/>
    </row>
  </sheetData>
  <mergeCells count="5">
    <mergeCell ref="D35:E35"/>
    <mergeCell ref="D36:E36"/>
    <mergeCell ref="D37:E37"/>
    <mergeCell ref="D38:E38"/>
    <mergeCell ref="B39:H39"/>
  </mergeCells>
  <phoneticPr fontId="6" type="noConversion"/>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99d0408b-8311-495b-85d1-8ab2a7a8f309" xsi:nil="true"/>
    <lcf76f155ced4ddcb4097134ff3c332f xmlns="792cc0e5-78ed-4bf2-9e00-f1b9f65a553d">
      <Terms xmlns="http://schemas.microsoft.com/office/infopath/2007/PartnerControls"/>
    </lcf76f155ced4ddcb4097134ff3c332f>
    <U_x017e_pildyta xmlns="792cc0e5-78ed-4bf2-9e00-f1b9f65a553d">false</U_x017e_pildyta>
    <Pastabos xmlns="792cc0e5-78ed-4bf2-9e00-f1b9f65a553d" xsi:nil="true"/>
  </documentManagement>
</p:properties>
</file>

<file path=customXml/itemProps1.xml><?xml version="1.0" encoding="utf-8"?>
<ds:datastoreItem xmlns:ds="http://schemas.openxmlformats.org/officeDocument/2006/customXml" ds:itemID="{B9DA60AE-8540-4A0C-B871-A2C7B05D2D68}"/>
</file>

<file path=customXml/itemProps2.xml><?xml version="1.0" encoding="utf-8"?>
<ds:datastoreItem xmlns:ds="http://schemas.openxmlformats.org/officeDocument/2006/customXml" ds:itemID="{E4F70B0D-3D10-41CD-B6D5-F24E3FA42AC6}"/>
</file>

<file path=customXml/itemProps3.xml><?xml version="1.0" encoding="utf-8"?>
<ds:datastoreItem xmlns:ds="http://schemas.openxmlformats.org/officeDocument/2006/customXml" ds:itemID="{12BBDFB6-27CE-40DF-9857-ABD9FBCAED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Benas Jakuševas</dc:creator>
  <cp:keywords/>
  <dc:description/>
  <cp:lastModifiedBy>Benas Jakuševas</cp:lastModifiedBy>
  <cp:revision/>
  <dcterms:created xsi:type="dcterms:W3CDTF">2023-02-17T07:59:15Z</dcterms:created>
  <dcterms:modified xsi:type="dcterms:W3CDTF">2026-01-16T11:02:06Z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0x010100ED2A6C4708C64B4EAE917A5481687AFF</vt:lpwstr>
  </property>
  <property fmtid="{D5CDD505-2E9C-101B-9397-08002B2CF9AE}" pid="4" name="MSIP_Label_5f970b48-b4ba-4601-a650-0307d8a96e2e_Enabled">
    <vt:lpwstr>true</vt:lpwstr>
  </property>
  <property fmtid="{D5CDD505-2E9C-101B-9397-08002B2CF9AE}" pid="5" name="MSIP_Label_5f970b48-b4ba-4601-a650-0307d8a96e2e_SetDate">
    <vt:lpwstr>2025-12-03T22:43:30Z</vt:lpwstr>
  </property>
  <property fmtid="{D5CDD505-2E9C-101B-9397-08002B2CF9AE}" pid="6" name="MSIP_Label_5f970b48-b4ba-4601-a650-0307d8a96e2e_Method">
    <vt:lpwstr>Standard</vt:lpwstr>
  </property>
  <property fmtid="{D5CDD505-2E9C-101B-9397-08002B2CF9AE}" pid="7" name="MSIP_Label_5f970b48-b4ba-4601-a650-0307d8a96e2e_Name">
    <vt:lpwstr>Viešas</vt:lpwstr>
  </property>
  <property fmtid="{D5CDD505-2E9C-101B-9397-08002B2CF9AE}" pid="8" name="MSIP_Label_5f970b48-b4ba-4601-a650-0307d8a96e2e_SiteId">
    <vt:lpwstr>d920b0a3-f4e5-4e0b-85a4-54e4d7dc3fb9</vt:lpwstr>
  </property>
  <property fmtid="{D5CDD505-2E9C-101B-9397-08002B2CF9AE}" pid="9" name="MSIP_Label_5f970b48-b4ba-4601-a650-0307d8a96e2e_ActionId">
    <vt:lpwstr>de4c8685-772c-4c50-9fe7-67aebea55246</vt:lpwstr>
  </property>
  <property fmtid="{D5CDD505-2E9C-101B-9397-08002B2CF9AE}" pid="10" name="MSIP_Label_5f970b48-b4ba-4601-a650-0307d8a96e2e_ContentBits">
    <vt:lpwstr>0</vt:lpwstr>
  </property>
  <property fmtid="{D5CDD505-2E9C-101B-9397-08002B2CF9AE}" pid="11" name="MSIP_Label_5f970b48-b4ba-4601-a650-0307d8a96e2e_Tag">
    <vt:lpwstr>10, 3, 0, 1</vt:lpwstr>
  </property>
</Properties>
</file>